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37844526-AA5F-4B81-9354-7BC9F45099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3" i="1" l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<sst xmlns="http://schemas.openxmlformats.org/spreadsheetml/2006/main" count="20" uniqueCount="19">
  <si>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</si>
  <si>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</si>
  <si>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</si>
  <si>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</si>
  <si>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</si>
  <si>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</si>
  <si>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</si>
  <si>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</si>
  <si>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</si>
  <si>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</si>
  <si>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</si>
  <si>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</si>
  <si>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</si>
  <si>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</si>
  <si>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</si>
  <si>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</si>
  <si>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:59,27 K</t>
  </si>
  <si>
    <t>2) Nejistota typu A: 1,023</t>
  </si>
  <si>
    <r>
      <t xml:space="preserve">3) Výsledna hodnota oteplení : 59,27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1,023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</si>
</sst>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na bod L2 (vstup)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59.350000000000009</c:v>
                </c:pt>
                <c:pt idx="1">
                  <c:v>58.35</c:v>
                </c:pt>
                <c:pt idx="2">
                  <c:v>59.25</c:v>
                </c:pt>
                <c:pt idx="3">
                  <c:v>58.349999999999994</c:v>
                </c:pt>
                <c:pt idx="4">
                  <c:v>58.1</c:v>
                </c:pt>
                <c:pt idx="5">
                  <c:v>59.2</c:v>
                </c:pt>
                <c:pt idx="6">
                  <c:v>59.05</c:v>
                </c:pt>
                <c:pt idx="7">
                  <c:v>60.849999999999994</c:v>
                </c:pt>
                <c:pt idx="8">
                  <c:v>58.999999999999993</c:v>
                </c:pt>
                <c:pt idx="9">
                  <c:v>61.199999999999996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K21" sqref="K21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83.4</v>
      </c>
      <c r="G3" s="3">
        <f>F3-E3</f>
        <v>59.350000000000009</v>
      </c>
      <c r="H3" t="s">
        <v>15</v>
      </c>
      <c r="I3">
        <f>59.27-G3</f>
        <v>-8.00000000000054E-2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83</v>
      </c>
      <c r="G4" s="3">
        <f t="shared" ref="G4:G11" si="1">F4-E4</f>
        <v>58.35</v>
      </c>
      <c r="H4" t="s">
        <v>7</v>
      </c>
      <c r="I4">
        <f t="shared" ref="I4:I12" si="2">59.27-G4</f>
        <v>0.92000000000000171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83.5</v>
      </c>
      <c r="G5" s="3">
        <f t="shared" si="1"/>
        <v>59.25</v>
      </c>
      <c r="H5" s="4" t="s">
        <v>8</v>
      </c>
      <c r="I5">
        <f t="shared" si="2"/>
        <v>2.0000000000003126E-2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83.8</v>
      </c>
      <c r="G6" s="3">
        <f t="shared" si="1"/>
        <v>58.349999999999994</v>
      </c>
      <c r="H6" t="s">
        <v>7</v>
      </c>
      <c r="I6">
        <f t="shared" si="2"/>
        <v>0.92000000000000881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83.7</v>
      </c>
      <c r="G7" s="3">
        <f t="shared" si="1"/>
        <v>58.1</v>
      </c>
      <c r="H7" t="s">
        <v>9</v>
      </c>
      <c r="I7">
        <f t="shared" si="2"/>
        <v>1.1700000000000017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85</v>
      </c>
      <c r="G8" s="3">
        <f t="shared" si="1"/>
        <v>59.2</v>
      </c>
      <c r="H8" t="s">
        <v>10</v>
      </c>
      <c r="I8">
        <f t="shared" si="2"/>
        <v>7.0000000000000284E-2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84.1</v>
      </c>
      <c r="G9" s="3">
        <f t="shared" si="1"/>
        <v>59.05</v>
      </c>
      <c r="H9" t="s">
        <v>11</v>
      </c>
      <c r="I9">
        <f t="shared" si="2"/>
        <v>0.22000000000000597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83.6</v>
      </c>
      <c r="G10" s="3">
        <f t="shared" si="1"/>
        <v>60.849999999999994</v>
      </c>
      <c r="H10" t="s">
        <v>12</v>
      </c>
      <c r="I10">
        <f t="shared" si="2"/>
        <v>-1.5799999999999912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82.6</v>
      </c>
      <c r="G11" s="3">
        <f t="shared" si="1"/>
        <v>58.999999999999993</v>
      </c>
      <c r="H11" t="s">
        <v>13</v>
      </c>
      <c r="I11">
        <f t="shared" si="2"/>
        <v>0.27000000000001023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85.1</v>
      </c>
      <c r="G12" s="3">
        <f>F12-E12</f>
        <v>61.199999999999996</v>
      </c>
      <c r="H12" t="s">
        <v>14</v>
      </c>
      <c r="I12">
        <f t="shared" si="2"/>
        <v>-1.9299999999999926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16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18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>
        <f>AVERAGE(G3:G12)</f>
        <v>59.27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U15" sqref="U1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2020-07-13T12:23:25Z</dcterms:modified>
</cp:coreProperties>
</file>